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6CCDC629-DAA6-4338-9955-4955EDEB0609}" xr6:coauthVersionLast="36" xr6:coauthVersionMax="36" xr10:uidLastSave="{00000000-0000-0000-0000-000000000000}"/>
  <workbookProtection workbookPassword="DD8C" lockStructure="1"/>
  <bookViews>
    <workbookView xWindow="0" yWindow="0" windowWidth="22260" windowHeight="12645" tabRatio="947" xr2:uid="{00000000-000D-0000-FFFF-FFFF00000000}"/>
  </bookViews>
  <sheets>
    <sheet name="Расчет финансового обеспечения" sheetId="1" r:id="rId1"/>
    <sheet name="Расчет отдельный контракт" sheetId="10" r:id="rId2"/>
    <sheet name="Расчет экономии (станд.)" sheetId="7" r:id="rId3"/>
    <sheet name="Расчет экономии (нест.)" sheetId="9" r:id="rId4"/>
    <sheet name="Расчет инициат. платеж (станд.)" sheetId="5" r:id="rId5"/>
    <sheet name="Расчет инициат. платеж (нест.)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22" i="7" l="1"/>
  <c r="F19" i="1" l="1"/>
  <c r="F9" i="1" l="1"/>
  <c r="F20" i="1" l="1"/>
  <c r="F16" i="1" s="1"/>
  <c r="F5" i="1"/>
  <c r="F14" i="1" l="1"/>
  <c r="D22" i="9" s="1"/>
  <c r="F15" i="1"/>
  <c r="D6" i="10" s="1"/>
  <c r="F17" i="1"/>
  <c r="D16" i="1"/>
  <c r="D7" i="10" s="1"/>
  <c r="E16" i="1" l="1"/>
  <c r="D7" i="7" s="1"/>
  <c r="D14" i="7" s="1"/>
  <c r="D14" i="9"/>
  <c r="D23" i="9" s="1"/>
  <c r="B6" i="6"/>
  <c r="D23" i="7" l="1"/>
  <c r="D16" i="7"/>
  <c r="D17" i="1"/>
  <c r="F7" i="10"/>
  <c r="D15" i="7"/>
  <c r="D24" i="7" s="1"/>
  <c r="G17" i="1"/>
  <c r="D8" i="9" s="1"/>
  <c r="F18" i="1"/>
  <c r="B6" i="5" l="1"/>
  <c r="D8" i="10"/>
  <c r="E17" i="1"/>
  <c r="D8" i="7" s="1"/>
  <c r="F6" i="6"/>
  <c r="G18" i="1"/>
  <c r="D9" i="9" s="1"/>
  <c r="G16" i="1"/>
  <c r="D7" i="9" s="1"/>
  <c r="G10" i="10" l="1"/>
  <c r="A10" i="10" s="1"/>
  <c r="D18" i="1"/>
  <c r="D9" i="10" s="1"/>
  <c r="F9" i="10" s="1"/>
  <c r="F8" i="10"/>
  <c r="E18" i="1"/>
  <c r="D9" i="7" s="1"/>
  <c r="D17" i="7" s="1"/>
  <c r="D26" i="7" s="1"/>
  <c r="F6" i="5"/>
  <c r="B11" i="5"/>
  <c r="C11" i="5" s="1"/>
  <c r="C14" i="5" s="1"/>
  <c r="D25" i="7"/>
  <c r="D17" i="9"/>
  <c r="D15" i="9"/>
  <c r="D24" i="9" s="1"/>
  <c r="D16" i="9"/>
  <c r="G14" i="1"/>
  <c r="F11" i="5" l="1"/>
  <c r="G11" i="5" s="1"/>
  <c r="G14" i="5" s="1"/>
  <c r="D14" i="1"/>
  <c r="D26" i="9"/>
  <c r="F11" i="6"/>
  <c r="G11" i="6" s="1"/>
  <c r="G14" i="6" s="1"/>
  <c r="D25" i="9"/>
  <c r="B11" i="6"/>
  <c r="C11" i="6" s="1"/>
  <c r="C14" i="6" s="1"/>
</calcChain>
</file>

<file path=xl/sharedStrings.xml><?xml version="1.0" encoding="utf-8"?>
<sst xmlns="http://schemas.openxmlformats.org/spreadsheetml/2006/main" count="167" uniqueCount="48">
  <si>
    <t>ДАННЫЕ ДЛЯ РАСЧЕТА</t>
  </si>
  <si>
    <t>Номер пункта</t>
  </si>
  <si>
    <t>Наименование показателя</t>
  </si>
  <si>
    <t>Стандартное софинансирование</t>
  </si>
  <si>
    <t>Нестандартное софинансирование</t>
  </si>
  <si>
    <t xml:space="preserve">Показатель, руб. </t>
  </si>
  <si>
    <t>п.7</t>
  </si>
  <si>
    <t>п. 7.1</t>
  </si>
  <si>
    <t>п. 7.2</t>
  </si>
  <si>
    <t>ИТОГО</t>
  </si>
  <si>
    <t>Инициативные платежи</t>
  </si>
  <si>
    <t>Средства бюджета поселения</t>
  </si>
  <si>
    <t>Субсидия из областного бюджета Новосибирской области</t>
  </si>
  <si>
    <t>Денежные средства граждан</t>
  </si>
  <si>
    <t>Денежные средства ИП и юрлиц</t>
  </si>
  <si>
    <t>Стандартное  софинансирование</t>
  </si>
  <si>
    <t>Показатель, руб.</t>
  </si>
  <si>
    <t>п. 7.3 а)</t>
  </si>
  <si>
    <t>п. 7.3 б)</t>
  </si>
  <si>
    <t>Номер пункта 
Заявления</t>
  </si>
  <si>
    <t>Показатель, %</t>
  </si>
  <si>
    <t>РАСЧЕТ ЭКОНОМИИ В РЕЗУЛЬТАТЕ ПРОВЕДЕНИЯ КОНКУРСНЫХ ПРОЦЕДУР (СТАНДАРТНОЕ СОФИНАНСИРОВАНИЕ)</t>
  </si>
  <si>
    <t xml:space="preserve">
Номер пункта 
Заявления</t>
  </si>
  <si>
    <t>Уровень долевого софинансирования проекта, в том числе:</t>
  </si>
  <si>
    <t>Финансовое обеспечение реализации инициативного проекта, в том числе:</t>
  </si>
  <si>
    <t>Уровень долевого софинансирования инициативного проекта, в том числе:</t>
  </si>
  <si>
    <t>п. 8.1</t>
  </si>
  <si>
    <t>п. 8.2 а)</t>
  </si>
  <si>
    <t>п. 8.2 б)</t>
  </si>
  <si>
    <t>Фактический объем финансового обеспечение проекта (после проведения конкурсных процедур)</t>
  </si>
  <si>
    <t>ЭКОНОМИЯ В РАЗРЕЗЕ ИСТОЧНИКОВ ФИНАНСОВОГО ОБЕСПЕЧЕНИЯ ИНИЦИАТИВНОГО ПРОЕКТА</t>
  </si>
  <si>
    <t>РАСЧЕТ СУММЫ ВОЗВРАТА ИНИЦИАТИВНОГО ПЛАТЕЖА (СТАНДАРТНОЕ СОФИНАНСИРОВАНИЕ)</t>
  </si>
  <si>
    <t>ПЛАНОВЫЙ ПОКАЗАТЕЛЬ СОГЛАСНО СОГЛАШЕНИЮ (П. 2.3)</t>
  </si>
  <si>
    <t>Платеж конкретного лица, руб.</t>
  </si>
  <si>
    <t xml:space="preserve">Общая сумма, руб. </t>
  </si>
  <si>
    <t xml:space="preserve">ФАКТИЧЕСКИЙ ПОКАЗАТЕЛЬ (ИЗРАСХОДОВАННАЯ СУММА) </t>
  </si>
  <si>
    <t>Расчет платежа конкретного лица, руб.</t>
  </si>
  <si>
    <t>Сумма возврата, руб.</t>
  </si>
  <si>
    <t>ПЛАНОВЫЙ ПОКАЗАТЕЛЬ СОГЛАСНО СОГЛАШЕНИЮ (П. 2.3.1)</t>
  </si>
  <si>
    <t>Денежные средства  ИП и юрлиц</t>
  </si>
  <si>
    <t>РАСЧЕТ ЭКОНОМИИ В РЕЗУЛЬТАТЕ ПРОВЕДЕНИЯ КОНКУРСНЫХ ПРОЦЕДУР (НЕСТАНДАРТНОЕ СОФИНАНСИРОВАНИЕ)</t>
  </si>
  <si>
    <t xml:space="preserve">Номер пункта 
Заявления </t>
  </si>
  <si>
    <t>РАСЧЕТ СУММЫ ВОЗВРАТА ИНИЦИАТИВНОГО ПЛАТЕЖА (НЕСТАНДАРТНОЕ СОФИНАНСИРОВАНИЕ)</t>
  </si>
  <si>
    <t xml:space="preserve">Общая сумма образовавшейся экономии после проведения конкурсных процедур </t>
  </si>
  <si>
    <t>Стоимость заключенного договора</t>
  </si>
  <si>
    <t xml:space="preserve">Номер пункта </t>
  </si>
  <si>
    <t>-</t>
  </si>
  <si>
    <t>Средства бюджета участника конкурсного отбора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</si>
</sst>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4" tint="0.59999389629810485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DF07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43" fontId="0" fillId="0" borderId="0" xfId="0" applyNumberFormat="1"/>
    <xf numFmtId="0" fontId="3" fillId="4" borderId="2" xfId="0" applyFont="1" applyFill="1" applyBorder="1" applyAlignment="1" applyProtection="1">
      <alignment horizontal="center" vertical="center" wrapText="1"/>
    </xf>
    <xf numFmtId="43" fontId="3" fillId="4" borderId="1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4" fillId="4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0" xfId="0" applyFont="1"/>
    <xf numFmtId="0" fontId="4" fillId="0" borderId="1" xfId="0" applyFont="1" applyFill="1" applyBorder="1" applyAlignment="1" applyProtection="1">
      <alignment horizontal="center" vertical="center"/>
    </xf>
    <xf numFmtId="4" fontId="3" fillId="5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0" xfId="0" applyProtection="1"/>
    <xf numFmtId="43" fontId="0" fillId="0" borderId="0" xfId="0" applyNumberFormat="1" applyProtection="1"/>
    <xf numFmtId="0" fontId="0" fillId="0" borderId="0" xfId="0" applyAlignment="1" applyProtection="1">
      <alignment horizontal="right" vertical="center"/>
    </xf>
    <xf numFmtId="0" fontId="3" fillId="0" borderId="1" xfId="0" applyFont="1" applyFill="1" applyBorder="1" applyProtection="1"/>
    <xf numFmtId="0" fontId="8" fillId="0" borderId="0" xfId="0" applyFont="1" applyBorder="1" applyAlignment="1" applyProtection="1">
      <alignment vertical="center"/>
    </xf>
    <xf numFmtId="0" fontId="4" fillId="7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3" fontId="8" fillId="0" borderId="0" xfId="0" applyNumberFormat="1" applyFont="1" applyBorder="1" applyAlignment="1" applyProtection="1">
      <alignment horizontal="left" vertical="center"/>
    </xf>
    <xf numFmtId="0" fontId="7" fillId="0" borderId="0" xfId="0" applyFont="1" applyProtection="1"/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4" fillId="4" borderId="10" xfId="0" applyFont="1" applyFill="1" applyBorder="1" applyAlignment="1" applyProtection="1">
      <alignment horizontal="center" vertical="center" wrapText="1"/>
    </xf>
    <xf numFmtId="2" fontId="3" fillId="4" borderId="11" xfId="0" applyNumberFormat="1" applyFont="1" applyFill="1" applyBorder="1" applyAlignment="1" applyProtection="1">
      <alignment horizontal="center" vertical="center"/>
    </xf>
    <xf numFmtId="4" fontId="3" fillId="4" borderId="11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</xf>
    <xf numFmtId="2" fontId="3" fillId="2" borderId="11" xfId="0" applyNumberFormat="1" applyFont="1" applyFill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/>
    </xf>
    <xf numFmtId="0" fontId="3" fillId="0" borderId="4" xfId="0" applyFont="1" applyFill="1" applyBorder="1" applyAlignment="1" applyProtection="1">
      <alignment horizontal="left"/>
    </xf>
    <xf numFmtId="0" fontId="4" fillId="0" borderId="9" xfId="0" applyFont="1" applyFill="1" applyBorder="1" applyAlignment="1" applyProtection="1">
      <alignment horizontal="center" wrapText="1"/>
    </xf>
    <xf numFmtId="0" fontId="4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43" fontId="3" fillId="4" borderId="3" xfId="0" applyNumberFormat="1" applyFont="1" applyFill="1" applyBorder="1" applyAlignment="1">
      <alignment horizontal="center" vertical="center"/>
    </xf>
    <xf numFmtId="43" fontId="3" fillId="4" borderId="4" xfId="0" applyNumberFormat="1" applyFont="1" applyFill="1" applyBorder="1" applyAlignment="1">
      <alignment horizontal="center" vertical="center"/>
    </xf>
    <xf numFmtId="43" fontId="3" fillId="3" borderId="3" xfId="0" applyNumberFormat="1" applyFont="1" applyFill="1" applyBorder="1" applyAlignment="1" applyProtection="1">
      <alignment horizontal="center" vertical="center"/>
      <protection locked="0"/>
    </xf>
    <xf numFmtId="43" fontId="3" fillId="3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3" fontId="3" fillId="5" borderId="3" xfId="0" applyNumberFormat="1" applyFont="1" applyFill="1" applyBorder="1" applyAlignment="1" applyProtection="1">
      <alignment horizontal="center" vertical="center"/>
      <protection locked="0"/>
    </xf>
    <xf numFmtId="43" fontId="3" fillId="5" borderId="4" xfId="0" applyNumberFormat="1" applyFont="1" applyFill="1" applyBorder="1" applyAlignment="1" applyProtection="1">
      <alignment horizontal="center" vertical="center"/>
      <protection locked="0"/>
    </xf>
    <xf numFmtId="43" fontId="3" fillId="2" borderId="3" xfId="0" applyNumberFormat="1" applyFont="1" applyFill="1" applyBorder="1" applyAlignment="1">
      <alignment horizontal="center" vertical="center"/>
    </xf>
    <xf numFmtId="43" fontId="3" fillId="2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43" fontId="3" fillId="4" borderId="3" xfId="0" applyNumberFormat="1" applyFont="1" applyFill="1" applyBorder="1" applyAlignment="1" applyProtection="1">
      <alignment horizontal="center" vertical="center"/>
    </xf>
    <xf numFmtId="43" fontId="3" fillId="4" borderId="4" xfId="0" applyNumberFormat="1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/>
    </xf>
    <xf numFmtId="0" fontId="4" fillId="7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wrapText="1"/>
    </xf>
    <xf numFmtId="0" fontId="3" fillId="0" borderId="4" xfId="0" applyFont="1" applyFill="1" applyBorder="1" applyAlignment="1" applyProtection="1">
      <alignment horizontal="left" wrapText="1"/>
    </xf>
    <xf numFmtId="43" fontId="3" fillId="6" borderId="3" xfId="0" applyNumberFormat="1" applyFont="1" applyFill="1" applyBorder="1" applyAlignment="1" applyProtection="1">
      <alignment horizontal="center" vertical="center"/>
      <protection locked="0"/>
    </xf>
    <xf numFmtId="43" fontId="3" fillId="6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wrapText="1"/>
      <protection locked="0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Финансовый 2" xfId="2" xr:uid="{00000000-0005-0000-0000-000003000000}"/>
    <cellStyle name="Финансовый 3" xfId="4" xr:uid="{00000000-0005-0000-0000-000004000000}"/>
  </cellStyles>
  <dxfs count="0"/>
  <tableStyles count="0" defaultTableStyle="TableStyleMedium2" defaultPivotStyle="PivotStyleLight16"/>
  <colors>
    <mruColors>
      <color rgb="FFEDF074"/>
      <color rgb="FFE6EA3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84" zoomScaleNormal="84" zoomScaleSheetLayoutView="101" workbookViewId="0">
      <selection activeCell="F16" sqref="F16"/>
    </sheetView>
  </sheetViews>
  <sheetFormatPr defaultRowHeight="15" x14ac:dyDescent="0.25"/>
  <cols>
    <col min="1" max="1" width="13.85546875" customWidth="1"/>
    <col min="2" max="2" width="66.140625" customWidth="1"/>
    <col min="3" max="3" width="23.140625" customWidth="1"/>
    <col min="4" max="4" width="19.7109375" customWidth="1"/>
    <col min="5" max="5" width="18.7109375" customWidth="1"/>
    <col min="6" max="6" width="19.7109375" customWidth="1"/>
    <col min="7" max="7" width="19.5703125" customWidth="1"/>
  </cols>
  <sheetData>
    <row r="1" spans="1:7" ht="33" customHeight="1" x14ac:dyDescent="0.25">
      <c r="A1" s="51" t="s">
        <v>0</v>
      </c>
      <c r="B1" s="51"/>
      <c r="C1" s="51"/>
      <c r="D1" s="51"/>
      <c r="E1" s="51"/>
      <c r="F1" s="51"/>
      <c r="G1" s="51"/>
    </row>
    <row r="2" spans="1:7" ht="39.75" customHeight="1" x14ac:dyDescent="0.25">
      <c r="A2" s="57" t="s">
        <v>19</v>
      </c>
      <c r="B2" s="60" t="s">
        <v>2</v>
      </c>
      <c r="C2" s="61"/>
      <c r="D2" s="58" t="s">
        <v>15</v>
      </c>
      <c r="E2" s="58"/>
      <c r="F2" s="59" t="s">
        <v>4</v>
      </c>
      <c r="G2" s="59"/>
    </row>
    <row r="3" spans="1:7" ht="21" customHeight="1" x14ac:dyDescent="0.25">
      <c r="A3" s="57"/>
      <c r="B3" s="62"/>
      <c r="C3" s="63"/>
      <c r="D3" s="58" t="s">
        <v>5</v>
      </c>
      <c r="E3" s="58"/>
      <c r="F3" s="59" t="s">
        <v>16</v>
      </c>
      <c r="G3" s="59"/>
    </row>
    <row r="4" spans="1:7" ht="19.5" customHeight="1" x14ac:dyDescent="0.25">
      <c r="A4" s="17">
        <v>1</v>
      </c>
      <c r="B4" s="43">
        <v>2</v>
      </c>
      <c r="C4" s="44"/>
      <c r="D4" s="52">
        <v>3</v>
      </c>
      <c r="E4" s="52"/>
      <c r="F4" s="52">
        <v>4</v>
      </c>
      <c r="G4" s="52"/>
    </row>
    <row r="5" spans="1:7" ht="19.5" customHeight="1" x14ac:dyDescent="0.3">
      <c r="A5" s="26" t="s">
        <v>6</v>
      </c>
      <c r="B5" s="45" t="s">
        <v>24</v>
      </c>
      <c r="C5" s="46"/>
      <c r="D5" s="64"/>
      <c r="E5" s="65"/>
      <c r="F5" s="66">
        <f>D5</f>
        <v>0</v>
      </c>
      <c r="G5" s="67"/>
    </row>
    <row r="6" spans="1:7" ht="19.5" customHeight="1" x14ac:dyDescent="0.3">
      <c r="A6" s="26" t="s">
        <v>7</v>
      </c>
      <c r="B6" s="45" t="s">
        <v>12</v>
      </c>
      <c r="C6" s="46"/>
      <c r="D6" s="53"/>
      <c r="E6" s="54"/>
      <c r="F6" s="66"/>
      <c r="G6" s="67"/>
    </row>
    <row r="7" spans="1:7" ht="19.5" customHeight="1" x14ac:dyDescent="0.3">
      <c r="A7" s="26" t="s">
        <v>8</v>
      </c>
      <c r="B7" s="45" t="s">
        <v>47</v>
      </c>
      <c r="C7" s="46"/>
      <c r="D7" s="53"/>
      <c r="E7" s="54"/>
      <c r="F7" s="55"/>
      <c r="G7" s="56"/>
    </row>
    <row r="8" spans="1:7" ht="19.5" customHeight="1" x14ac:dyDescent="0.3">
      <c r="A8" s="26" t="s">
        <v>17</v>
      </c>
      <c r="B8" s="23" t="s">
        <v>13</v>
      </c>
      <c r="C8" s="47" t="s">
        <v>10</v>
      </c>
      <c r="D8" s="53"/>
      <c r="E8" s="54"/>
      <c r="F8" s="55"/>
      <c r="G8" s="56"/>
    </row>
    <row r="9" spans="1:7" ht="19.5" customHeight="1" x14ac:dyDescent="0.3">
      <c r="A9" s="26" t="s">
        <v>18</v>
      </c>
      <c r="B9" s="23" t="s">
        <v>14</v>
      </c>
      <c r="C9" s="48"/>
      <c r="D9" s="64"/>
      <c r="E9" s="65"/>
      <c r="F9" s="66">
        <f>D9</f>
        <v>0</v>
      </c>
      <c r="G9" s="67"/>
    </row>
    <row r="10" spans="1:7" ht="36.75" customHeight="1" x14ac:dyDescent="0.25"/>
    <row r="11" spans="1:7" ht="29.25" customHeight="1" x14ac:dyDescent="0.25">
      <c r="A11" s="51" t="s">
        <v>9</v>
      </c>
      <c r="B11" s="51"/>
      <c r="C11" s="51"/>
      <c r="D11" s="51"/>
      <c r="E11" s="51"/>
      <c r="F11" s="51"/>
      <c r="G11" s="51"/>
    </row>
    <row r="12" spans="1:7" ht="60.75" customHeight="1" x14ac:dyDescent="0.25">
      <c r="A12" s="31" t="s">
        <v>19</v>
      </c>
      <c r="B12" s="49" t="s">
        <v>2</v>
      </c>
      <c r="C12" s="50"/>
      <c r="D12" s="6" t="s">
        <v>5</v>
      </c>
      <c r="E12" s="6" t="s">
        <v>20</v>
      </c>
      <c r="F12" s="4" t="s">
        <v>5</v>
      </c>
      <c r="G12" s="4" t="s">
        <v>20</v>
      </c>
    </row>
    <row r="13" spans="1:7" ht="19.5" customHeight="1" x14ac:dyDescent="0.25">
      <c r="A13" s="17">
        <v>1</v>
      </c>
      <c r="B13" s="43">
        <v>2</v>
      </c>
      <c r="C13" s="44"/>
      <c r="D13" s="52">
        <v>3</v>
      </c>
      <c r="E13" s="52"/>
      <c r="F13" s="52">
        <v>4</v>
      </c>
      <c r="G13" s="52"/>
    </row>
    <row r="14" spans="1:7" ht="19.5" customHeight="1" x14ac:dyDescent="0.3">
      <c r="A14" s="26" t="s">
        <v>6</v>
      </c>
      <c r="B14" s="45" t="s">
        <v>24</v>
      </c>
      <c r="C14" s="46"/>
      <c r="D14" s="7" t="e">
        <f>D15+D16+D17+D18</f>
        <v>#DIV/0!</v>
      </c>
      <c r="E14" s="9"/>
      <c r="F14" s="8" t="e">
        <f>IF(F16&gt;0,D5,0)</f>
        <v>#DIV/0!</v>
      </c>
      <c r="G14" s="10" t="e">
        <f>G15+G16+G17+G18</f>
        <v>#DIV/0!</v>
      </c>
    </row>
    <row r="15" spans="1:7" ht="19.5" customHeight="1" x14ac:dyDescent="0.3">
      <c r="A15" s="26" t="s">
        <v>7</v>
      </c>
      <c r="B15" s="45" t="s">
        <v>12</v>
      </c>
      <c r="C15" s="46"/>
      <c r="D15" s="7" t="e">
        <f>IF(AND((D5*100/130)&lt;=2500000,(D9*100/(D5*100/130))&lt;=5),D5*100/130,0)</f>
        <v>#DIV/0!</v>
      </c>
      <c r="E15" s="9"/>
      <c r="F15" s="8" t="e">
        <f>IF(F16&gt;0,F19,0)</f>
        <v>#DIV/0!</v>
      </c>
      <c r="G15" s="10">
        <v>100</v>
      </c>
    </row>
    <row r="16" spans="1:7" ht="19.5" customHeight="1" x14ac:dyDescent="0.3">
      <c r="A16" s="26" t="s">
        <v>8</v>
      </c>
      <c r="B16" s="45" t="s">
        <v>47</v>
      </c>
      <c r="C16" s="46"/>
      <c r="D16" s="7" t="e">
        <f>D15*0.2</f>
        <v>#DIV/0!</v>
      </c>
      <c r="E16" s="9" t="e">
        <f>IF(D16,D16*100/D15,0)</f>
        <v>#DIV/0!</v>
      </c>
      <c r="F16" s="8" t="e">
        <f>IF(AND(F7/(D5-D9-F7-F8)&gt;=0.2,F20&gt;0),F7,0)</f>
        <v>#DIV/0!</v>
      </c>
      <c r="G16" s="11" t="e">
        <f>F16/F15*100</f>
        <v>#DIV/0!</v>
      </c>
    </row>
    <row r="17" spans="1:7" ht="19.5" customHeight="1" x14ac:dyDescent="0.3">
      <c r="A17" s="26" t="s">
        <v>17</v>
      </c>
      <c r="B17" s="23" t="s">
        <v>13</v>
      </c>
      <c r="C17" s="47" t="s">
        <v>10</v>
      </c>
      <c r="D17" s="7" t="e">
        <f>IF(AND(D9&gt;0,D5&gt;0,E16&gt;0),D15-(D15*0.7)-D16-D9,D15*0.1)</f>
        <v>#DIV/0!</v>
      </c>
      <c r="E17" s="9" t="e">
        <f>IF(D15,D17*100/D15,0)</f>
        <v>#DIV/0!</v>
      </c>
      <c r="F17" s="8" t="e">
        <f>IF(F16&gt;0,F20,0)</f>
        <v>#DIV/0!</v>
      </c>
      <c r="G17" s="11" t="e">
        <f>F17*100/F15</f>
        <v>#DIV/0!</v>
      </c>
    </row>
    <row r="18" spans="1:7" ht="19.5" customHeight="1" x14ac:dyDescent="0.3">
      <c r="A18" s="26" t="s">
        <v>18</v>
      </c>
      <c r="B18" s="23" t="s">
        <v>14</v>
      </c>
      <c r="C18" s="48"/>
      <c r="D18" s="7" t="e">
        <f>IF(E17&gt;=5,D9,0)</f>
        <v>#DIV/0!</v>
      </c>
      <c r="E18" s="9" t="e">
        <f>IF(D15,D18*100/D15,0)</f>
        <v>#DIV/0!</v>
      </c>
      <c r="F18" s="8" t="e">
        <f>IF(AND(F17&gt;0,F16&gt;0),D9,0)</f>
        <v>#DIV/0!</v>
      </c>
      <c r="G18" s="11" t="e">
        <f>F18*100/F15</f>
        <v>#DIV/0!</v>
      </c>
    </row>
    <row r="19" spans="1:7" x14ac:dyDescent="0.25">
      <c r="F19" s="12" t="e">
        <f>IF(AND(F7&gt;0,F8&gt;0,(((F8+D9)*100)/(D5-D9-F7-F8))&gt;=10),D5-D9-F7-F8,0)</f>
        <v>#DIV/0!</v>
      </c>
    </row>
    <row r="20" spans="1:7" x14ac:dyDescent="0.25">
      <c r="F20" s="12" t="e">
        <f>IF(AND((F8*100/(D5-F7-F8-D9))&gt;=5,((F8+F9)*100/(D5-F7-F8-D9))&gt;=10),F8,0)</f>
        <v>#DIV/0!</v>
      </c>
    </row>
    <row r="22" spans="1:7" x14ac:dyDescent="0.25">
      <c r="E22" s="5"/>
    </row>
  </sheetData>
  <sheetProtection password="DD8C" sheet="1" objects="1" scenarios="1"/>
  <mergeCells count="33"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G1"/>
    <mergeCell ref="A2:A3"/>
    <mergeCell ref="D2:E2"/>
    <mergeCell ref="F2:G2"/>
    <mergeCell ref="D3:E3"/>
    <mergeCell ref="F3:G3"/>
    <mergeCell ref="B2:C3"/>
    <mergeCell ref="B4:C4"/>
    <mergeCell ref="B5:C5"/>
    <mergeCell ref="B6:C6"/>
    <mergeCell ref="B7:C7"/>
    <mergeCell ref="C17:C18"/>
    <mergeCell ref="C8:C9"/>
    <mergeCell ref="B14:C14"/>
    <mergeCell ref="B15:C15"/>
    <mergeCell ref="B16:C16"/>
    <mergeCell ref="B13:C13"/>
    <mergeCell ref="B12:C12"/>
    <mergeCell ref="A11:G11"/>
    <mergeCell ref="D13:E13"/>
    <mergeCell ref="F13:G13"/>
    <mergeCell ref="D7:E7"/>
    <mergeCell ref="F7:G7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"/>
  <sheetViews>
    <sheetView zoomScale="84" zoomScaleNormal="84" zoomScaleSheetLayoutView="101" workbookViewId="0">
      <selection activeCell="D7" sqref="D7:E7"/>
    </sheetView>
  </sheetViews>
  <sheetFormatPr defaultRowHeight="15" x14ac:dyDescent="0.25"/>
  <cols>
    <col min="1" max="1" width="13.85546875" style="20" customWidth="1"/>
    <col min="2" max="2" width="66.140625" style="20" customWidth="1"/>
    <col min="3" max="3" width="23.140625" style="20" customWidth="1"/>
    <col min="4" max="4" width="19.7109375" style="20" customWidth="1"/>
    <col min="5" max="5" width="18.7109375" style="20" customWidth="1"/>
    <col min="6" max="7" width="19.7109375" style="20" customWidth="1"/>
    <col min="8" max="16384" width="9.140625" style="20"/>
  </cols>
  <sheetData>
    <row r="1" spans="1:8" ht="33" customHeight="1" x14ac:dyDescent="0.25">
      <c r="A1" s="68" t="s">
        <v>0</v>
      </c>
      <c r="B1" s="69"/>
      <c r="C1" s="69"/>
      <c r="D1" s="69"/>
      <c r="E1" s="69"/>
      <c r="F1" s="69"/>
      <c r="G1" s="69"/>
    </row>
    <row r="2" spans="1:8" ht="39.75" customHeight="1" x14ac:dyDescent="0.25">
      <c r="A2" s="57" t="s">
        <v>45</v>
      </c>
      <c r="B2" s="60" t="s">
        <v>2</v>
      </c>
      <c r="C2" s="61"/>
      <c r="D2" s="70" t="s">
        <v>5</v>
      </c>
      <c r="E2" s="71"/>
      <c r="F2" s="70" t="s">
        <v>20</v>
      </c>
      <c r="G2" s="71"/>
    </row>
    <row r="3" spans="1:8" ht="21" customHeight="1" x14ac:dyDescent="0.25">
      <c r="A3" s="57"/>
      <c r="B3" s="62"/>
      <c r="C3" s="63"/>
      <c r="D3" s="72"/>
      <c r="E3" s="73"/>
      <c r="F3" s="72"/>
      <c r="G3" s="73"/>
    </row>
    <row r="4" spans="1:8" ht="19.5" customHeight="1" x14ac:dyDescent="0.25">
      <c r="A4" s="17">
        <v>1</v>
      </c>
      <c r="B4" s="43">
        <v>2</v>
      </c>
      <c r="C4" s="44"/>
      <c r="D4" s="52">
        <v>3</v>
      </c>
      <c r="E4" s="52"/>
      <c r="F4" s="52">
        <v>4</v>
      </c>
      <c r="G4" s="52"/>
    </row>
    <row r="5" spans="1:8" ht="19.5" customHeight="1" x14ac:dyDescent="0.3">
      <c r="A5" s="19">
        <v>1</v>
      </c>
      <c r="B5" s="45" t="s">
        <v>44</v>
      </c>
      <c r="C5" s="46"/>
      <c r="D5" s="64"/>
      <c r="E5" s="65"/>
      <c r="F5" s="74" t="s">
        <v>46</v>
      </c>
      <c r="G5" s="75"/>
    </row>
    <row r="6" spans="1:8" ht="19.5" customHeight="1" x14ac:dyDescent="0.3">
      <c r="A6" s="19">
        <v>2</v>
      </c>
      <c r="B6" s="45" t="s">
        <v>12</v>
      </c>
      <c r="C6" s="46"/>
      <c r="D6" s="74" t="e">
        <f>ROUND(IF('Расчет финансового обеспечения'!F15,($D$5*'Расчет финансового обеспечения'!F15/'Расчет финансового обеспечения'!$F$5),($D$5*'Расчет финансового обеспечения'!D15/'Расчет финансового обеспечения'!$D$5)),2)</f>
        <v>#DIV/0!</v>
      </c>
      <c r="E6" s="75"/>
      <c r="F6" s="74" t="s">
        <v>46</v>
      </c>
      <c r="G6" s="75"/>
    </row>
    <row r="7" spans="1:8" ht="19.5" customHeight="1" x14ac:dyDescent="0.3">
      <c r="A7" s="19">
        <v>3</v>
      </c>
      <c r="B7" s="45" t="s">
        <v>47</v>
      </c>
      <c r="C7" s="46"/>
      <c r="D7" s="74" t="e">
        <f>ROUND(IF('Расчет финансового обеспечения'!F16,($D$5*'Расчет финансового обеспечения'!F16/'Расчет финансового обеспечения'!$F$5),($D$5*'Расчет финансового обеспечения'!D16/'Расчет финансового обеспечения'!$D$5)),2)</f>
        <v>#DIV/0!</v>
      </c>
      <c r="E7" s="75"/>
      <c r="F7" s="74" t="e">
        <f>D7*100/$D$6</f>
        <v>#DIV/0!</v>
      </c>
      <c r="G7" s="75"/>
    </row>
    <row r="8" spans="1:8" ht="19.5" customHeight="1" x14ac:dyDescent="0.3">
      <c r="A8" s="19">
        <v>4</v>
      </c>
      <c r="B8" s="23" t="s">
        <v>13</v>
      </c>
      <c r="C8" s="77" t="s">
        <v>10</v>
      </c>
      <c r="D8" s="74" t="e">
        <f>ROUND(IF('Расчет финансового обеспечения'!F17,($D$5*'Расчет финансового обеспечения'!F17/'Расчет финансового обеспечения'!$F$5),($D$5*'Расчет финансового обеспечения'!D17/'Расчет финансового обеспечения'!$D$5)),2)</f>
        <v>#DIV/0!</v>
      </c>
      <c r="E8" s="75"/>
      <c r="F8" s="74" t="e">
        <f t="shared" ref="F8:F9" si="0">D8*100/$D$6</f>
        <v>#DIV/0!</v>
      </c>
      <c r="G8" s="75"/>
    </row>
    <row r="9" spans="1:8" ht="19.5" customHeight="1" x14ac:dyDescent="0.3">
      <c r="A9" s="19">
        <v>5</v>
      </c>
      <c r="B9" s="23" t="s">
        <v>14</v>
      </c>
      <c r="C9" s="77"/>
      <c r="D9" s="74" t="e">
        <f>ROUND(IF('Расчет финансового обеспечения'!D18,($D$5*'Расчет финансового обеспечения'!D18/'Расчет финансового обеспечения'!$D$5),($D$5*'Расчет финансового обеспечения'!F18/'Расчет финансового обеспечения'!$F$5)),2)</f>
        <v>#DIV/0!</v>
      </c>
      <c r="E9" s="75"/>
      <c r="F9" s="74" t="e">
        <f t="shared" si="0"/>
        <v>#DIV/0!</v>
      </c>
      <c r="G9" s="75"/>
    </row>
    <row r="10" spans="1:8" ht="36.75" customHeight="1" x14ac:dyDescent="0.25">
      <c r="A10" s="76" t="e">
        <f>IF(G10&gt;0,"Общая сумма расчета показателей всех источников финансового обеспечения проекта не сходится. Необходимо самостоятельно увеличить показатель одного из источников финансового обеспечения (на выбор) на сумму::",IF(G10&lt;0,"Общая сумма расчета показателей всех источников финансового обеспечения проекта не сходится. Необходимо самостоятельно уменьшить показатель одного из источников финансового обеспечения (на выбор) на сумму:","-"))</f>
        <v>#DIV/0!</v>
      </c>
      <c r="B10" s="76"/>
      <c r="C10" s="76"/>
      <c r="D10" s="76"/>
      <c r="E10" s="76"/>
      <c r="F10" s="76"/>
      <c r="G10" s="32" t="e">
        <f>D5-SUM(D6:E9)</f>
        <v>#DIV/0!</v>
      </c>
      <c r="H10" s="24"/>
    </row>
    <row r="11" spans="1:8" x14ac:dyDescent="0.25">
      <c r="E11" s="22"/>
    </row>
    <row r="14" spans="1:8" x14ac:dyDescent="0.25">
      <c r="E14" s="21"/>
    </row>
  </sheetData>
  <sheetProtection password="DD8C" sheet="1" objects="1" scenarios="1"/>
  <mergeCells count="23">
    <mergeCell ref="A10:F10"/>
    <mergeCell ref="B7:C7"/>
    <mergeCell ref="D7:E7"/>
    <mergeCell ref="B4:C4"/>
    <mergeCell ref="D4:E4"/>
    <mergeCell ref="B5:C5"/>
    <mergeCell ref="D5:E5"/>
    <mergeCell ref="F7:G7"/>
    <mergeCell ref="F8:G8"/>
    <mergeCell ref="F9:G9"/>
    <mergeCell ref="C8:C9"/>
    <mergeCell ref="D8:E8"/>
    <mergeCell ref="D9:E9"/>
    <mergeCell ref="A1:G1"/>
    <mergeCell ref="F2:G3"/>
    <mergeCell ref="F4:G4"/>
    <mergeCell ref="F5:G5"/>
    <mergeCell ref="F6:G6"/>
    <mergeCell ref="D2:E3"/>
    <mergeCell ref="B6:C6"/>
    <mergeCell ref="D6:E6"/>
    <mergeCell ref="A2:A3"/>
    <mergeCell ref="B2:C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zoomScale="75" zoomScaleNormal="75" zoomScaleSheetLayoutView="101" workbookViewId="0">
      <selection activeCell="D14" sqref="D14:E14 D7:E7"/>
    </sheetView>
  </sheetViews>
  <sheetFormatPr defaultRowHeight="15" x14ac:dyDescent="0.25"/>
  <cols>
    <col min="1" max="1" width="14.140625" customWidth="1"/>
    <col min="2" max="2" width="68.7109375" customWidth="1"/>
    <col min="3" max="3" width="21" customWidth="1"/>
    <col min="4" max="4" width="19.7109375" customWidth="1"/>
    <col min="5" max="5" width="18.7109375" customWidth="1"/>
  </cols>
  <sheetData>
    <row r="1" spans="1:5" ht="39" customHeight="1" x14ac:dyDescent="0.25">
      <c r="A1" s="57" t="s">
        <v>21</v>
      </c>
      <c r="B1" s="57"/>
      <c r="C1" s="57"/>
      <c r="D1" s="57"/>
      <c r="E1" s="57"/>
    </row>
    <row r="2" spans="1:5" ht="18.75" customHeight="1" x14ac:dyDescent="0.25">
      <c r="A2" s="97" t="s">
        <v>22</v>
      </c>
      <c r="B2" s="98" t="s">
        <v>2</v>
      </c>
      <c r="C2" s="99"/>
      <c r="D2" s="70" t="s">
        <v>20</v>
      </c>
      <c r="E2" s="71"/>
    </row>
    <row r="3" spans="1:5" ht="46.5" customHeight="1" x14ac:dyDescent="0.25">
      <c r="A3" s="97"/>
      <c r="B3" s="100"/>
      <c r="C3" s="101"/>
      <c r="D3" s="72"/>
      <c r="E3" s="73"/>
    </row>
    <row r="4" spans="1:5" ht="19.5" customHeight="1" x14ac:dyDescent="0.25">
      <c r="A4" s="1">
        <v>1</v>
      </c>
      <c r="B4" s="95">
        <v>2</v>
      </c>
      <c r="C4" s="96"/>
      <c r="D4" s="52">
        <v>3</v>
      </c>
      <c r="E4" s="52"/>
    </row>
    <row r="5" spans="1:5" ht="19.5" customHeight="1" x14ac:dyDescent="0.3">
      <c r="A5" s="2" t="s">
        <v>6</v>
      </c>
      <c r="B5" s="93" t="s">
        <v>25</v>
      </c>
      <c r="C5" s="94"/>
      <c r="D5" s="53"/>
      <c r="E5" s="54"/>
    </row>
    <row r="6" spans="1:5" ht="19.5" customHeight="1" x14ac:dyDescent="0.3">
      <c r="A6" s="2" t="s">
        <v>7</v>
      </c>
      <c r="B6" s="93" t="s">
        <v>12</v>
      </c>
      <c r="C6" s="94"/>
      <c r="D6" s="53"/>
      <c r="E6" s="54"/>
    </row>
    <row r="7" spans="1:5" ht="19.5" customHeight="1" x14ac:dyDescent="0.3">
      <c r="A7" s="2" t="s">
        <v>26</v>
      </c>
      <c r="B7" s="93" t="s">
        <v>11</v>
      </c>
      <c r="C7" s="94"/>
      <c r="D7" s="91" t="e">
        <f>'Расчет финансового обеспечения'!E16</f>
        <v>#DIV/0!</v>
      </c>
      <c r="E7" s="92"/>
    </row>
    <row r="8" spans="1:5" ht="19.5" customHeight="1" x14ac:dyDescent="0.3">
      <c r="A8" s="2" t="s">
        <v>27</v>
      </c>
      <c r="B8" s="3" t="s">
        <v>13</v>
      </c>
      <c r="C8" s="89" t="s">
        <v>10</v>
      </c>
      <c r="D8" s="91" t="e">
        <f>'Расчет финансового обеспечения'!E17</f>
        <v>#DIV/0!</v>
      </c>
      <c r="E8" s="92"/>
    </row>
    <row r="9" spans="1:5" ht="19.5" customHeight="1" x14ac:dyDescent="0.3">
      <c r="A9" s="2" t="s">
        <v>28</v>
      </c>
      <c r="B9" s="3" t="s">
        <v>14</v>
      </c>
      <c r="C9" s="90"/>
      <c r="D9" s="91" t="e">
        <f>'Расчет финансового обеспечения'!E18</f>
        <v>#DIV/0!</v>
      </c>
      <c r="E9" s="92"/>
    </row>
    <row r="10" spans="1:5" ht="36.75" customHeight="1" x14ac:dyDescent="0.25"/>
    <row r="11" spans="1:5" ht="39.75" customHeight="1" x14ac:dyDescent="0.25">
      <c r="A11" s="30" t="s">
        <v>1</v>
      </c>
      <c r="B11" s="49" t="s">
        <v>2</v>
      </c>
      <c r="C11" s="50"/>
      <c r="D11" s="81" t="s">
        <v>5</v>
      </c>
      <c r="E11" s="82"/>
    </row>
    <row r="12" spans="1:5" ht="19.5" customHeight="1" x14ac:dyDescent="0.25">
      <c r="A12" s="17">
        <v>1</v>
      </c>
      <c r="B12" s="43">
        <v>2</v>
      </c>
      <c r="C12" s="44"/>
      <c r="D12" s="52">
        <v>3</v>
      </c>
      <c r="E12" s="52"/>
    </row>
    <row r="13" spans="1:5" ht="36.75" customHeight="1" x14ac:dyDescent="0.3">
      <c r="A13" s="26">
        <v>1</v>
      </c>
      <c r="B13" s="85" t="s">
        <v>29</v>
      </c>
      <c r="C13" s="86"/>
      <c r="D13" s="87"/>
      <c r="E13" s="88"/>
    </row>
    <row r="14" spans="1:5" ht="19.5" customHeight="1" x14ac:dyDescent="0.3">
      <c r="A14" s="26">
        <v>2</v>
      </c>
      <c r="B14" s="45" t="s">
        <v>12</v>
      </c>
      <c r="C14" s="46"/>
      <c r="D14" s="53" t="e">
        <f>IF(D7&gt;0,D13*100/130,0)</f>
        <v>#DIV/0!</v>
      </c>
      <c r="E14" s="54"/>
    </row>
    <row r="15" spans="1:5" ht="19.5" customHeight="1" x14ac:dyDescent="0.3">
      <c r="A15" s="26">
        <v>3</v>
      </c>
      <c r="B15" s="45" t="s">
        <v>47</v>
      </c>
      <c r="C15" s="46"/>
      <c r="D15" s="53" t="e">
        <f>D14*D7/100</f>
        <v>#DIV/0!</v>
      </c>
      <c r="E15" s="54"/>
    </row>
    <row r="16" spans="1:5" ht="19.5" customHeight="1" x14ac:dyDescent="0.3">
      <c r="A16" s="26">
        <v>4</v>
      </c>
      <c r="B16" s="23" t="s">
        <v>13</v>
      </c>
      <c r="C16" s="47" t="s">
        <v>10</v>
      </c>
      <c r="D16" s="53" t="e">
        <f>D14*D8/100</f>
        <v>#DIV/0!</v>
      </c>
      <c r="E16" s="54"/>
    </row>
    <row r="17" spans="1:5" ht="19.5" customHeight="1" x14ac:dyDescent="0.3">
      <c r="A17" s="26">
        <v>5</v>
      </c>
      <c r="B17" s="23" t="s">
        <v>14</v>
      </c>
      <c r="C17" s="48"/>
      <c r="D17" s="53" t="e">
        <f>D14*D9/100</f>
        <v>#DIV/0!</v>
      </c>
      <c r="E17" s="54"/>
    </row>
    <row r="18" spans="1:5" x14ac:dyDescent="0.25">
      <c r="A18" s="20"/>
      <c r="B18" s="20"/>
      <c r="C18" s="20"/>
    </row>
    <row r="19" spans="1:5" ht="48" customHeight="1" x14ac:dyDescent="0.25">
      <c r="A19" s="78" t="s">
        <v>30</v>
      </c>
      <c r="B19" s="79"/>
      <c r="C19" s="79"/>
      <c r="D19" s="79"/>
      <c r="E19" s="80"/>
    </row>
    <row r="20" spans="1:5" ht="37.5" x14ac:dyDescent="0.25">
      <c r="A20" s="30" t="s">
        <v>1</v>
      </c>
      <c r="B20" s="49" t="s">
        <v>2</v>
      </c>
      <c r="C20" s="50"/>
      <c r="D20" s="81" t="s">
        <v>5</v>
      </c>
      <c r="E20" s="82"/>
    </row>
    <row r="21" spans="1:5" ht="18.75" x14ac:dyDescent="0.25">
      <c r="A21" s="17">
        <v>1</v>
      </c>
      <c r="B21" s="43">
        <v>2</v>
      </c>
      <c r="C21" s="44"/>
      <c r="D21" s="83">
        <v>3</v>
      </c>
      <c r="E21" s="84"/>
    </row>
    <row r="22" spans="1:5" ht="35.25" customHeight="1" x14ac:dyDescent="0.3">
      <c r="A22" s="26">
        <v>1</v>
      </c>
      <c r="B22" s="85" t="s">
        <v>43</v>
      </c>
      <c r="C22" s="86"/>
      <c r="D22" s="53">
        <f>IF(D13&gt;0,'Расчет финансового обеспечения'!D5:E5-'Расчет экономии (станд.)'!D13:E13,0)</f>
        <v>0</v>
      </c>
      <c r="E22" s="54"/>
    </row>
    <row r="23" spans="1:5" ht="18.75" x14ac:dyDescent="0.3">
      <c r="A23" s="26">
        <v>2</v>
      </c>
      <c r="B23" s="45" t="s">
        <v>12</v>
      </c>
      <c r="C23" s="46"/>
      <c r="D23" s="53" t="e">
        <f>'Расчет финансового обеспечения'!D15-'Расчет экономии (станд.)'!D14:E14</f>
        <v>#DIV/0!</v>
      </c>
      <c r="E23" s="54"/>
    </row>
    <row r="24" spans="1:5" ht="18.75" x14ac:dyDescent="0.3">
      <c r="A24" s="26">
        <v>3</v>
      </c>
      <c r="B24" s="45" t="s">
        <v>47</v>
      </c>
      <c r="C24" s="46"/>
      <c r="D24" s="53" t="e">
        <f>'Расчет финансового обеспечения'!D16-'Расчет экономии (станд.)'!D15:E15</f>
        <v>#DIV/0!</v>
      </c>
      <c r="E24" s="54"/>
    </row>
    <row r="25" spans="1:5" ht="18.75" customHeight="1" x14ac:dyDescent="0.3">
      <c r="A25" s="26">
        <v>4</v>
      </c>
      <c r="B25" s="23" t="s">
        <v>13</v>
      </c>
      <c r="C25" s="47" t="s">
        <v>10</v>
      </c>
      <c r="D25" s="53" t="e">
        <f>'Расчет финансового обеспечения'!D17-'Расчет экономии (станд.)'!D16:E16</f>
        <v>#DIV/0!</v>
      </c>
      <c r="E25" s="54"/>
    </row>
    <row r="26" spans="1:5" ht="18.75" x14ac:dyDescent="0.3">
      <c r="A26" s="26">
        <v>5</v>
      </c>
      <c r="B26" s="23" t="s">
        <v>14</v>
      </c>
      <c r="C26" s="48"/>
      <c r="D26" s="53" t="e">
        <f>'Расчет финансового обеспечения'!D18-'Расчет экономии (станд.)'!D17:E17</f>
        <v>#DIV/0!</v>
      </c>
      <c r="E26" s="54"/>
    </row>
  </sheetData>
  <sheetProtection password="DD8C" sheet="1" objects="1" scenarios="1"/>
  <mergeCells count="42">
    <mergeCell ref="B4:C4"/>
    <mergeCell ref="D4:E4"/>
    <mergeCell ref="B5:C5"/>
    <mergeCell ref="D5:E5"/>
    <mergeCell ref="A1:E1"/>
    <mergeCell ref="A2:A3"/>
    <mergeCell ref="B2:C3"/>
    <mergeCell ref="D9:E9"/>
    <mergeCell ref="B6:C6"/>
    <mergeCell ref="D6:E6"/>
    <mergeCell ref="B7:C7"/>
    <mergeCell ref="D7:E7"/>
    <mergeCell ref="B14:C14"/>
    <mergeCell ref="B15:C15"/>
    <mergeCell ref="C16:C17"/>
    <mergeCell ref="D2:E3"/>
    <mergeCell ref="D11:E11"/>
    <mergeCell ref="D13:E13"/>
    <mergeCell ref="D14:E14"/>
    <mergeCell ref="D15:E15"/>
    <mergeCell ref="D16:E16"/>
    <mergeCell ref="D17:E17"/>
    <mergeCell ref="B11:C11"/>
    <mergeCell ref="B12:C12"/>
    <mergeCell ref="D12:E12"/>
    <mergeCell ref="B13:C13"/>
    <mergeCell ref="C8:C9"/>
    <mergeCell ref="D8:E8"/>
    <mergeCell ref="C25:C26"/>
    <mergeCell ref="D25:E25"/>
    <mergeCell ref="D26:E26"/>
    <mergeCell ref="B20:C20"/>
    <mergeCell ref="D20:E20"/>
    <mergeCell ref="B21:C21"/>
    <mergeCell ref="D21:E21"/>
    <mergeCell ref="B22:C22"/>
    <mergeCell ref="D22:E22"/>
    <mergeCell ref="A19:E19"/>
    <mergeCell ref="B23:C23"/>
    <mergeCell ref="D23:E23"/>
    <mergeCell ref="B24:C24"/>
    <mergeCell ref="D24:E24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6"/>
  <sheetViews>
    <sheetView zoomScale="78" zoomScaleNormal="78" zoomScaleSheetLayoutView="101" workbookViewId="0">
      <selection activeCell="K6" sqref="K6"/>
    </sheetView>
  </sheetViews>
  <sheetFormatPr defaultRowHeight="15" x14ac:dyDescent="0.25"/>
  <cols>
    <col min="1" max="1" width="13" customWidth="1"/>
    <col min="2" max="2" width="68.7109375" customWidth="1"/>
    <col min="3" max="3" width="21.140625" customWidth="1"/>
    <col min="4" max="4" width="19.7109375" customWidth="1"/>
    <col min="5" max="5" width="18.7109375" customWidth="1"/>
  </cols>
  <sheetData>
    <row r="1" spans="1:5" ht="33" customHeight="1" x14ac:dyDescent="0.25">
      <c r="A1" s="57" t="s">
        <v>40</v>
      </c>
      <c r="B1" s="57"/>
      <c r="C1" s="57"/>
      <c r="D1" s="57"/>
      <c r="E1" s="57"/>
    </row>
    <row r="2" spans="1:5" ht="18.75" customHeight="1" x14ac:dyDescent="0.25">
      <c r="A2" s="106" t="s">
        <v>41</v>
      </c>
      <c r="B2" s="60" t="s">
        <v>2</v>
      </c>
      <c r="C2" s="61"/>
      <c r="D2" s="108" t="s">
        <v>20</v>
      </c>
      <c r="E2" s="109"/>
    </row>
    <row r="3" spans="1:5" ht="42" customHeight="1" x14ac:dyDescent="0.25">
      <c r="A3" s="107"/>
      <c r="B3" s="62"/>
      <c r="C3" s="63"/>
      <c r="D3" s="110"/>
      <c r="E3" s="111"/>
    </row>
    <row r="4" spans="1:5" ht="19.5" customHeight="1" x14ac:dyDescent="0.25">
      <c r="A4" s="17">
        <v>1</v>
      </c>
      <c r="B4" s="43">
        <v>2</v>
      </c>
      <c r="C4" s="44"/>
      <c r="D4" s="52">
        <v>3</v>
      </c>
      <c r="E4" s="52"/>
    </row>
    <row r="5" spans="1:5" ht="19.5" customHeight="1" x14ac:dyDescent="0.3">
      <c r="A5" s="26" t="s">
        <v>6</v>
      </c>
      <c r="B5" s="45" t="s">
        <v>23</v>
      </c>
      <c r="C5" s="46"/>
      <c r="D5" s="66"/>
      <c r="E5" s="67"/>
    </row>
    <row r="6" spans="1:5" ht="19.5" customHeight="1" x14ac:dyDescent="0.3">
      <c r="A6" s="26" t="s">
        <v>7</v>
      </c>
      <c r="B6" s="45" t="s">
        <v>12</v>
      </c>
      <c r="C6" s="46"/>
      <c r="D6" s="66"/>
      <c r="E6" s="67"/>
    </row>
    <row r="7" spans="1:5" ht="19.5" customHeight="1" x14ac:dyDescent="0.3">
      <c r="A7" s="26" t="s">
        <v>26</v>
      </c>
      <c r="B7" s="45" t="s">
        <v>47</v>
      </c>
      <c r="C7" s="46"/>
      <c r="D7" s="104" t="e">
        <f>'Расчет финансового обеспечения'!G16</f>
        <v>#DIV/0!</v>
      </c>
      <c r="E7" s="105"/>
    </row>
    <row r="8" spans="1:5" ht="19.5" customHeight="1" x14ac:dyDescent="0.3">
      <c r="A8" s="26" t="s">
        <v>27</v>
      </c>
      <c r="B8" s="23" t="s">
        <v>13</v>
      </c>
      <c r="C8" s="47" t="s">
        <v>10</v>
      </c>
      <c r="D8" s="104" t="e">
        <f>'Расчет финансового обеспечения'!G17</f>
        <v>#DIV/0!</v>
      </c>
      <c r="E8" s="105"/>
    </row>
    <row r="9" spans="1:5" ht="19.5" customHeight="1" x14ac:dyDescent="0.3">
      <c r="A9" s="26" t="s">
        <v>28</v>
      </c>
      <c r="B9" s="23" t="s">
        <v>14</v>
      </c>
      <c r="C9" s="48"/>
      <c r="D9" s="104" t="e">
        <f>'Расчет финансового обеспечения'!G18</f>
        <v>#DIV/0!</v>
      </c>
      <c r="E9" s="105"/>
    </row>
    <row r="10" spans="1:5" ht="36.75" customHeight="1" x14ac:dyDescent="0.25"/>
    <row r="11" spans="1:5" ht="39.75" customHeight="1" x14ac:dyDescent="0.25">
      <c r="A11" s="30" t="s">
        <v>1</v>
      </c>
      <c r="B11" s="49" t="s">
        <v>2</v>
      </c>
      <c r="C11" s="50"/>
      <c r="D11" s="102" t="s">
        <v>5</v>
      </c>
      <c r="E11" s="103"/>
    </row>
    <row r="12" spans="1:5" ht="19.5" customHeight="1" x14ac:dyDescent="0.25">
      <c r="A12" s="17">
        <v>1</v>
      </c>
      <c r="B12" s="43">
        <v>2</v>
      </c>
      <c r="C12" s="44"/>
      <c r="D12" s="52">
        <v>3</v>
      </c>
      <c r="E12" s="52"/>
    </row>
    <row r="13" spans="1:5" ht="35.25" customHeight="1" x14ac:dyDescent="0.3">
      <c r="A13" s="26">
        <v>1</v>
      </c>
      <c r="B13" s="85" t="s">
        <v>29</v>
      </c>
      <c r="C13" s="86"/>
      <c r="D13" s="87"/>
      <c r="E13" s="88"/>
    </row>
    <row r="14" spans="1:5" ht="19.5" customHeight="1" x14ac:dyDescent="0.3">
      <c r="A14" s="26">
        <v>2</v>
      </c>
      <c r="B14" s="45" t="s">
        <v>12</v>
      </c>
      <c r="C14" s="46"/>
      <c r="D14" s="66" t="e">
        <f>D13/'Расчет финансового обеспечения'!F5*'Расчет финансового обеспечения'!F15</f>
        <v>#DIV/0!</v>
      </c>
      <c r="E14" s="67"/>
    </row>
    <row r="15" spans="1:5" ht="19.5" customHeight="1" x14ac:dyDescent="0.3">
      <c r="A15" s="26">
        <v>3</v>
      </c>
      <c r="B15" s="45" t="s">
        <v>47</v>
      </c>
      <c r="C15" s="46"/>
      <c r="D15" s="66" t="e">
        <f>D14*D7/100</f>
        <v>#DIV/0!</v>
      </c>
      <c r="E15" s="67"/>
    </row>
    <row r="16" spans="1:5" ht="19.5" customHeight="1" x14ac:dyDescent="0.3">
      <c r="A16" s="26">
        <v>4</v>
      </c>
      <c r="B16" s="23" t="s">
        <v>13</v>
      </c>
      <c r="C16" s="47" t="s">
        <v>10</v>
      </c>
      <c r="D16" s="66" t="e">
        <f>D14*D8/100</f>
        <v>#DIV/0!</v>
      </c>
      <c r="E16" s="67"/>
    </row>
    <row r="17" spans="1:5" ht="19.5" customHeight="1" x14ac:dyDescent="0.3">
      <c r="A17" s="26">
        <v>5</v>
      </c>
      <c r="B17" s="23" t="s">
        <v>14</v>
      </c>
      <c r="C17" s="48"/>
      <c r="D17" s="66" t="e">
        <f>D14*D9/100</f>
        <v>#DIV/0!</v>
      </c>
      <c r="E17" s="67"/>
    </row>
    <row r="18" spans="1:5" x14ac:dyDescent="0.25">
      <c r="A18" s="20"/>
      <c r="B18" s="20"/>
      <c r="C18" s="20"/>
    </row>
    <row r="19" spans="1:5" ht="36.75" customHeight="1" x14ac:dyDescent="0.25">
      <c r="A19" s="78" t="s">
        <v>30</v>
      </c>
      <c r="B19" s="79"/>
      <c r="C19" s="79"/>
      <c r="D19" s="79"/>
      <c r="E19" s="80"/>
    </row>
    <row r="20" spans="1:5" ht="37.5" x14ac:dyDescent="0.25">
      <c r="A20" s="30" t="s">
        <v>1</v>
      </c>
      <c r="B20" s="49" t="s">
        <v>2</v>
      </c>
      <c r="C20" s="50"/>
      <c r="D20" s="102" t="s">
        <v>5</v>
      </c>
      <c r="E20" s="103"/>
    </row>
    <row r="21" spans="1:5" ht="18.75" x14ac:dyDescent="0.25">
      <c r="A21" s="17">
        <v>1</v>
      </c>
      <c r="B21" s="43">
        <v>2</v>
      </c>
      <c r="C21" s="44"/>
      <c r="D21" s="52">
        <v>3</v>
      </c>
      <c r="E21" s="52"/>
    </row>
    <row r="22" spans="1:5" ht="35.25" customHeight="1" x14ac:dyDescent="0.3">
      <c r="A22" s="26">
        <v>1</v>
      </c>
      <c r="B22" s="85" t="s">
        <v>43</v>
      </c>
      <c r="C22" s="86"/>
      <c r="D22" s="66">
        <f>IF(D13&gt;0,'Расчет финансового обеспечения'!F14-'Расчет экономии (нест.)'!D13:E13,0)</f>
        <v>0</v>
      </c>
      <c r="E22" s="67"/>
    </row>
    <row r="23" spans="1:5" ht="18.75" x14ac:dyDescent="0.3">
      <c r="A23" s="26">
        <v>2</v>
      </c>
      <c r="B23" s="45" t="s">
        <v>12</v>
      </c>
      <c r="C23" s="46"/>
      <c r="D23" s="66" t="e">
        <f>'Расчет финансового обеспечения'!F15-'Расчет экономии (нест.)'!D14:E14</f>
        <v>#DIV/0!</v>
      </c>
      <c r="E23" s="67"/>
    </row>
    <row r="24" spans="1:5" ht="18.75" x14ac:dyDescent="0.3">
      <c r="A24" s="26">
        <v>3</v>
      </c>
      <c r="B24" s="45" t="s">
        <v>47</v>
      </c>
      <c r="C24" s="46"/>
      <c r="D24" s="66" t="e">
        <f>'Расчет финансового обеспечения'!F16-'Расчет экономии (нест.)'!D15:E15</f>
        <v>#DIV/0!</v>
      </c>
      <c r="E24" s="67"/>
    </row>
    <row r="25" spans="1:5" ht="18.75" x14ac:dyDescent="0.3">
      <c r="A25" s="26">
        <v>4</v>
      </c>
      <c r="B25" s="23" t="s">
        <v>13</v>
      </c>
      <c r="C25" s="47" t="s">
        <v>10</v>
      </c>
      <c r="D25" s="66" t="e">
        <f>'Расчет финансового обеспечения'!F17-'Расчет экономии (нест.)'!D16:E16</f>
        <v>#DIV/0!</v>
      </c>
      <c r="E25" s="67"/>
    </row>
    <row r="26" spans="1:5" ht="18.75" x14ac:dyDescent="0.3">
      <c r="A26" s="26">
        <v>5</v>
      </c>
      <c r="B26" s="23" t="s">
        <v>14</v>
      </c>
      <c r="C26" s="48"/>
      <c r="D26" s="66" t="e">
        <f>'Расчет финансового обеспечения'!F18-'Расчет экономии (нест.)'!D17:E17</f>
        <v>#DIV/0!</v>
      </c>
      <c r="E26" s="67"/>
    </row>
  </sheetData>
  <sheetProtection password="DD8C" sheet="1" objects="1" scenarios="1"/>
  <mergeCells count="42">
    <mergeCell ref="A1:E1"/>
    <mergeCell ref="A2:A3"/>
    <mergeCell ref="B2:C3"/>
    <mergeCell ref="D2:E3"/>
    <mergeCell ref="B4:C4"/>
    <mergeCell ref="D4:E4"/>
    <mergeCell ref="B12:C12"/>
    <mergeCell ref="D12:E12"/>
    <mergeCell ref="B5:C5"/>
    <mergeCell ref="D5:E5"/>
    <mergeCell ref="B6:C6"/>
    <mergeCell ref="D6:E6"/>
    <mergeCell ref="B7:C7"/>
    <mergeCell ref="D7:E7"/>
    <mergeCell ref="C8:C9"/>
    <mergeCell ref="D8:E8"/>
    <mergeCell ref="D9:E9"/>
    <mergeCell ref="B11:C11"/>
    <mergeCell ref="D11:E11"/>
    <mergeCell ref="B13:C13"/>
    <mergeCell ref="D13:E13"/>
    <mergeCell ref="B14:C14"/>
    <mergeCell ref="D14:E14"/>
    <mergeCell ref="B15:C15"/>
    <mergeCell ref="D15:E15"/>
    <mergeCell ref="C16:C17"/>
    <mergeCell ref="D16:E16"/>
    <mergeCell ref="D17:E17"/>
    <mergeCell ref="A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C25:C26"/>
    <mergeCell ref="D25:E25"/>
    <mergeCell ref="D26:E26"/>
  </mergeCells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zoomScale="84" zoomScaleNormal="84" zoomScaleSheetLayoutView="101" workbookViewId="0">
      <selection activeCell="F6" sqref="F6"/>
    </sheetView>
  </sheetViews>
  <sheetFormatPr defaultRowHeight="15" x14ac:dyDescent="0.25"/>
  <cols>
    <col min="1" max="1" width="39.85546875" customWidth="1"/>
    <col min="2" max="2" width="23.28515625" customWidth="1"/>
    <col min="3" max="3" width="24.28515625" customWidth="1"/>
    <col min="4" max="4" width="11.42578125" customWidth="1"/>
    <col min="5" max="5" width="41.140625" customWidth="1"/>
    <col min="6" max="6" width="22.7109375" customWidth="1"/>
    <col min="7" max="7" width="24.7109375" customWidth="1"/>
  </cols>
  <sheetData>
    <row r="1" spans="1:7" ht="53.25" customHeight="1" x14ac:dyDescent="0.25">
      <c r="A1" s="112" t="s">
        <v>31</v>
      </c>
      <c r="B1" s="112"/>
      <c r="C1" s="112"/>
      <c r="D1" s="112"/>
      <c r="E1" s="112"/>
      <c r="F1" s="112"/>
      <c r="G1" s="112"/>
    </row>
    <row r="2" spans="1:7" ht="36.75" customHeight="1" x14ac:dyDescent="0.25">
      <c r="A2" s="107" t="s">
        <v>32</v>
      </c>
      <c r="B2" s="113"/>
      <c r="C2" s="113"/>
      <c r="D2" s="33"/>
      <c r="E2" s="107" t="s">
        <v>38</v>
      </c>
      <c r="F2" s="107"/>
      <c r="G2" s="107"/>
    </row>
    <row r="3" spans="1:7" ht="32.25" customHeight="1" x14ac:dyDescent="0.25">
      <c r="A3" s="60" t="s">
        <v>2</v>
      </c>
      <c r="B3" s="58" t="s">
        <v>3</v>
      </c>
      <c r="C3" s="58"/>
      <c r="D3" s="33"/>
      <c r="E3" s="60" t="s">
        <v>2</v>
      </c>
      <c r="F3" s="58" t="s">
        <v>3</v>
      </c>
      <c r="G3" s="58"/>
    </row>
    <row r="4" spans="1:7" ht="56.25" x14ac:dyDescent="0.25">
      <c r="A4" s="62"/>
      <c r="B4" s="27" t="s">
        <v>34</v>
      </c>
      <c r="C4" s="27" t="s">
        <v>33</v>
      </c>
      <c r="D4" s="33"/>
      <c r="E4" s="62"/>
      <c r="F4" s="27" t="s">
        <v>34</v>
      </c>
      <c r="G4" s="27" t="s">
        <v>33</v>
      </c>
    </row>
    <row r="5" spans="1:7" ht="19.5" customHeight="1" x14ac:dyDescent="0.25">
      <c r="A5" s="29">
        <v>1</v>
      </c>
      <c r="B5" s="25">
        <v>2</v>
      </c>
      <c r="C5" s="25">
        <v>3</v>
      </c>
      <c r="D5" s="33"/>
      <c r="E5" s="29">
        <v>1</v>
      </c>
      <c r="F5" s="25">
        <v>2</v>
      </c>
      <c r="G5" s="25">
        <v>3</v>
      </c>
    </row>
    <row r="6" spans="1:7" ht="18.75" x14ac:dyDescent="0.25">
      <c r="A6" s="15" t="s">
        <v>13</v>
      </c>
      <c r="B6" s="34" t="e">
        <f>'Расчет финансового обеспечения'!D17</f>
        <v>#DIV/0!</v>
      </c>
      <c r="C6" s="18"/>
      <c r="D6" s="16"/>
      <c r="E6" s="35" t="s">
        <v>39</v>
      </c>
      <c r="F6" s="34" t="e">
        <f>'Расчет финансового обеспечения'!D18</f>
        <v>#DIV/0!</v>
      </c>
      <c r="G6" s="18"/>
    </row>
    <row r="7" spans="1:7" ht="36.75" customHeight="1" x14ac:dyDescent="0.25">
      <c r="A7" s="33"/>
      <c r="B7" s="33"/>
      <c r="C7" s="16"/>
      <c r="D7" s="16"/>
      <c r="E7" s="33"/>
      <c r="F7" s="33"/>
      <c r="G7" s="16"/>
    </row>
    <row r="8" spans="1:7" ht="37.5" customHeight="1" x14ac:dyDescent="0.25">
      <c r="A8" s="51" t="s">
        <v>35</v>
      </c>
      <c r="B8" s="51"/>
      <c r="C8" s="51"/>
      <c r="D8" s="33"/>
      <c r="E8" s="51" t="s">
        <v>35</v>
      </c>
      <c r="F8" s="51"/>
      <c r="G8" s="51"/>
    </row>
    <row r="9" spans="1:7" ht="56.25" x14ac:dyDescent="0.25">
      <c r="A9" s="14" t="s">
        <v>2</v>
      </c>
      <c r="B9" s="6" t="s">
        <v>34</v>
      </c>
      <c r="C9" s="27" t="s">
        <v>36</v>
      </c>
      <c r="D9" s="33"/>
      <c r="E9" s="14" t="s">
        <v>2</v>
      </c>
      <c r="F9" s="27" t="s">
        <v>34</v>
      </c>
      <c r="G9" s="27" t="s">
        <v>36</v>
      </c>
    </row>
    <row r="10" spans="1:7" ht="19.5" customHeight="1" x14ac:dyDescent="0.25">
      <c r="A10" s="29">
        <v>1</v>
      </c>
      <c r="B10" s="13">
        <v>2</v>
      </c>
      <c r="C10" s="13">
        <v>3</v>
      </c>
      <c r="D10" s="33"/>
      <c r="E10" s="29">
        <v>1</v>
      </c>
      <c r="F10" s="25">
        <v>2</v>
      </c>
      <c r="G10" s="25">
        <v>3</v>
      </c>
    </row>
    <row r="11" spans="1:7" ht="18.75" x14ac:dyDescent="0.25">
      <c r="A11" s="15" t="s">
        <v>13</v>
      </c>
      <c r="B11" s="34" t="e">
        <f>'Расчет экономии (станд.)'!D16</f>
        <v>#DIV/0!</v>
      </c>
      <c r="C11" s="34" t="e">
        <f>B11/B6*C6</f>
        <v>#DIV/0!</v>
      </c>
      <c r="D11" s="33"/>
      <c r="E11" s="35" t="s">
        <v>39</v>
      </c>
      <c r="F11" s="34" t="e">
        <f>'Расчет экономии (станд.)'!D17</f>
        <v>#DIV/0!</v>
      </c>
      <c r="G11" s="34" t="e">
        <f>F11/F6*G6</f>
        <v>#DIV/0!</v>
      </c>
    </row>
    <row r="12" spans="1:7" ht="15.75" thickBot="1" x14ac:dyDescent="0.3">
      <c r="A12" s="33"/>
      <c r="B12" s="33"/>
      <c r="C12" s="33"/>
      <c r="D12" s="33"/>
      <c r="E12" s="33"/>
      <c r="F12" s="33"/>
      <c r="G12" s="33"/>
    </row>
    <row r="13" spans="1:7" ht="37.5" x14ac:dyDescent="0.25">
      <c r="A13" s="33"/>
      <c r="B13" s="33"/>
      <c r="C13" s="36" t="s">
        <v>37</v>
      </c>
      <c r="D13" s="33"/>
      <c r="E13" s="33"/>
      <c r="F13" s="33"/>
      <c r="G13" s="36" t="s">
        <v>37</v>
      </c>
    </row>
    <row r="14" spans="1:7" ht="21.75" customHeight="1" thickBot="1" x14ac:dyDescent="0.3">
      <c r="A14" s="33"/>
      <c r="B14" s="33"/>
      <c r="C14" s="37" t="e">
        <f>C6-C11</f>
        <v>#DIV/0!</v>
      </c>
      <c r="D14" s="33"/>
      <c r="E14" s="33"/>
      <c r="F14" s="33"/>
      <c r="G14" s="38" t="e">
        <f>G6-G11</f>
        <v>#DIV/0!</v>
      </c>
    </row>
    <row r="15" spans="1:7" x14ac:dyDescent="0.25">
      <c r="C15" s="5"/>
    </row>
  </sheetData>
  <sheetProtection password="DD8C" sheet="1" objects="1" scenarios="1"/>
  <mergeCells count="9">
    <mergeCell ref="A1:G1"/>
    <mergeCell ref="A2:C2"/>
    <mergeCell ref="A3:A4"/>
    <mergeCell ref="B3:C3"/>
    <mergeCell ref="A8:C8"/>
    <mergeCell ref="E8:G8"/>
    <mergeCell ref="E2:G2"/>
    <mergeCell ref="E3:E4"/>
    <mergeCell ref="F3:G3"/>
  </mergeCells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5"/>
  <sheetViews>
    <sheetView zoomScale="84" zoomScaleNormal="84" zoomScaleSheetLayoutView="101" workbookViewId="0">
      <selection activeCell="F18" sqref="F18"/>
    </sheetView>
  </sheetViews>
  <sheetFormatPr defaultRowHeight="15" x14ac:dyDescent="0.25"/>
  <cols>
    <col min="1" max="1" width="39.85546875" customWidth="1"/>
    <col min="2" max="2" width="23.28515625" customWidth="1"/>
    <col min="3" max="3" width="22.5703125" customWidth="1"/>
    <col min="4" max="4" width="11.42578125" customWidth="1"/>
    <col min="5" max="5" width="41.42578125" customWidth="1"/>
    <col min="6" max="6" width="22.5703125" customWidth="1"/>
    <col min="7" max="7" width="24.42578125" customWidth="1"/>
  </cols>
  <sheetData>
    <row r="1" spans="1:7" ht="48" customHeight="1" x14ac:dyDescent="0.25">
      <c r="A1" s="112" t="s">
        <v>42</v>
      </c>
      <c r="B1" s="112"/>
      <c r="C1" s="112"/>
      <c r="D1" s="112"/>
      <c r="E1" s="112"/>
      <c r="F1" s="112"/>
      <c r="G1" s="112"/>
    </row>
    <row r="2" spans="1:7" ht="36.75" customHeight="1" x14ac:dyDescent="0.25">
      <c r="A2" s="107" t="s">
        <v>32</v>
      </c>
      <c r="B2" s="113"/>
      <c r="C2" s="113"/>
      <c r="D2" s="33"/>
      <c r="E2" s="107" t="s">
        <v>38</v>
      </c>
      <c r="F2" s="107"/>
      <c r="G2" s="107"/>
    </row>
    <row r="3" spans="1:7" ht="32.25" customHeight="1" x14ac:dyDescent="0.25">
      <c r="A3" s="60" t="s">
        <v>2</v>
      </c>
      <c r="B3" s="59" t="s">
        <v>4</v>
      </c>
      <c r="C3" s="59"/>
      <c r="D3" s="33"/>
      <c r="E3" s="60" t="s">
        <v>2</v>
      </c>
      <c r="F3" s="59" t="s">
        <v>4</v>
      </c>
      <c r="G3" s="59"/>
    </row>
    <row r="4" spans="1:7" ht="57" customHeight="1" x14ac:dyDescent="0.25">
      <c r="A4" s="62"/>
      <c r="B4" s="28" t="s">
        <v>34</v>
      </c>
      <c r="C4" s="28" t="s">
        <v>33</v>
      </c>
      <c r="D4" s="33"/>
      <c r="E4" s="62"/>
      <c r="F4" s="28" t="s">
        <v>34</v>
      </c>
      <c r="G4" s="28" t="s">
        <v>33</v>
      </c>
    </row>
    <row r="5" spans="1:7" ht="19.5" customHeight="1" x14ac:dyDescent="0.25">
      <c r="A5" s="29">
        <v>1</v>
      </c>
      <c r="B5" s="25">
        <v>2</v>
      </c>
      <c r="C5" s="25">
        <v>3</v>
      </c>
      <c r="D5" s="33"/>
      <c r="E5" s="29">
        <v>1</v>
      </c>
      <c r="F5" s="25">
        <v>2</v>
      </c>
      <c r="G5" s="25">
        <v>3</v>
      </c>
    </row>
    <row r="6" spans="1:7" ht="18.75" x14ac:dyDescent="0.25">
      <c r="A6" s="15" t="s">
        <v>13</v>
      </c>
      <c r="B6" s="39" t="e">
        <f>'Расчет финансового обеспечения'!F17</f>
        <v>#DIV/0!</v>
      </c>
      <c r="C6" s="18"/>
      <c r="D6" s="16"/>
      <c r="E6" s="35" t="s">
        <v>39</v>
      </c>
      <c r="F6" s="39" t="e">
        <f>'Расчет финансового обеспечения'!F18</f>
        <v>#DIV/0!</v>
      </c>
      <c r="G6" s="18"/>
    </row>
    <row r="7" spans="1:7" ht="36.75" customHeight="1" x14ac:dyDescent="0.25">
      <c r="A7" s="33"/>
      <c r="B7" s="33"/>
      <c r="C7" s="16"/>
      <c r="D7" s="16"/>
      <c r="E7" s="33"/>
      <c r="F7" s="33"/>
      <c r="G7" s="16"/>
    </row>
    <row r="8" spans="1:7" ht="37.5" customHeight="1" x14ac:dyDescent="0.25">
      <c r="A8" s="51" t="s">
        <v>35</v>
      </c>
      <c r="B8" s="51"/>
      <c r="C8" s="51"/>
      <c r="D8" s="33"/>
      <c r="E8" s="51" t="s">
        <v>35</v>
      </c>
      <c r="F8" s="51"/>
      <c r="G8" s="51"/>
    </row>
    <row r="9" spans="1:7" ht="56.25" x14ac:dyDescent="0.25">
      <c r="A9" s="14" t="s">
        <v>2</v>
      </c>
      <c r="B9" s="4" t="s">
        <v>34</v>
      </c>
      <c r="C9" s="28" t="s">
        <v>36</v>
      </c>
      <c r="D9" s="33"/>
      <c r="E9" s="14" t="s">
        <v>2</v>
      </c>
      <c r="F9" s="4" t="s">
        <v>34</v>
      </c>
      <c r="G9" s="28" t="s">
        <v>36</v>
      </c>
    </row>
    <row r="10" spans="1:7" ht="19.5" customHeight="1" x14ac:dyDescent="0.25">
      <c r="A10" s="29">
        <v>1</v>
      </c>
      <c r="B10" s="25">
        <v>2</v>
      </c>
      <c r="C10" s="25">
        <v>3</v>
      </c>
      <c r="D10" s="33"/>
      <c r="E10" s="29">
        <v>1</v>
      </c>
      <c r="F10" s="25">
        <v>2</v>
      </c>
      <c r="G10" s="25">
        <v>3</v>
      </c>
    </row>
    <row r="11" spans="1:7" ht="18.75" x14ac:dyDescent="0.25">
      <c r="A11" s="15" t="s">
        <v>13</v>
      </c>
      <c r="B11" s="39" t="e">
        <f>'Расчет экономии (нест.)'!D16</f>
        <v>#DIV/0!</v>
      </c>
      <c r="C11" s="39" t="e">
        <f>B11/B6*C6</f>
        <v>#DIV/0!</v>
      </c>
      <c r="D11" s="33"/>
      <c r="E11" s="35" t="s">
        <v>39</v>
      </c>
      <c r="F11" s="39" t="e">
        <f>'Расчет экономии (нест.)'!D17</f>
        <v>#DIV/0!</v>
      </c>
      <c r="G11" s="39" t="e">
        <f>F11/F6*G6</f>
        <v>#DIV/0!</v>
      </c>
    </row>
    <row r="12" spans="1:7" ht="15.75" thickBot="1" x14ac:dyDescent="0.3">
      <c r="A12" s="33"/>
      <c r="B12" s="33"/>
      <c r="C12" s="33"/>
      <c r="D12" s="33"/>
      <c r="E12" s="33"/>
      <c r="F12" s="33"/>
      <c r="G12" s="33"/>
    </row>
    <row r="13" spans="1:7" ht="37.5" x14ac:dyDescent="0.25">
      <c r="A13" s="33"/>
      <c r="B13" s="33"/>
      <c r="C13" s="40" t="s">
        <v>37</v>
      </c>
      <c r="D13" s="33"/>
      <c r="E13" s="33"/>
      <c r="F13" s="33"/>
      <c r="G13" s="40" t="s">
        <v>37</v>
      </c>
    </row>
    <row r="14" spans="1:7" ht="21.75" customHeight="1" thickBot="1" x14ac:dyDescent="0.3">
      <c r="A14" s="33"/>
      <c r="B14" s="33"/>
      <c r="C14" s="41" t="e">
        <f>C6-C11</f>
        <v>#DIV/0!</v>
      </c>
      <c r="D14" s="33"/>
      <c r="E14" s="33"/>
      <c r="F14" s="33"/>
      <c r="G14" s="42" t="e">
        <f>G6-G11</f>
        <v>#DIV/0!</v>
      </c>
    </row>
    <row r="15" spans="1:7" x14ac:dyDescent="0.25">
      <c r="C15" s="5"/>
    </row>
  </sheetData>
  <sheetProtection password="DD8C" sheet="1" objects="1" scenarios="1"/>
  <mergeCells count="9">
    <mergeCell ref="A1:G1"/>
    <mergeCell ref="A8:C8"/>
    <mergeCell ref="E8:G8"/>
    <mergeCell ref="A2:C2"/>
    <mergeCell ref="E2:G2"/>
    <mergeCell ref="A3:A4"/>
    <mergeCell ref="B3:C3"/>
    <mergeCell ref="E3:E4"/>
    <mergeCell ref="F3:G3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Расчет финансового обеспечения</vt:lpstr>
      <vt:lpstr>Расчет отдельный контракт</vt:lpstr>
      <vt:lpstr>Расчет экономии (станд.)</vt:lpstr>
      <vt:lpstr>Расчет экономии (нест.)</vt:lpstr>
      <vt:lpstr>Расчет инициат. платеж (станд.)</vt:lpstr>
      <vt:lpstr>Расчет инициат. платеж (нест.)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2023-07-21T05:57:57Z</dcterms:modified>
</cp:coreProperties>
</file>